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359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51" i="15"/>
  <c r="H51" i="15"/>
  <c r="I51" i="15"/>
  <c r="J51" i="15"/>
  <c r="K51" i="15"/>
  <c r="L51" i="15"/>
  <c r="M51" i="15"/>
  <c r="D51" i="15"/>
  <c r="F27"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<sst xmlns="http://schemas.openxmlformats.org/spreadsheetml/2006/main" count="1289" uniqueCount="518">
  <si>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</si>
  <si>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</si>
  <si>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</si>
  <si>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</si>
  <si>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</si>
  <si>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</si>
  <si>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</si>
  <si>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</si>
  <si>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</si>
  <si>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</si>
  <si>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</si>
  <si>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</si>
  <si>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</si>
  <si>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</si>
  <si>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</si>
  <si>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</si>
  <si>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</si>
  <si>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</si>
  <si>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</si>
  <si>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</si>
  <si>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</si>
  <si>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</si>
  <si>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</si>
  <si>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</si>
  <si>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</si>
  <si>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</si>
  <si>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</si>
  <si>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</si>
  <si>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</si>
  <si>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</si>
  <si>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</si>
  <si>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</si>
  <si>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</si>
  <si>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</si>
  <si>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</si>
  <si>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</si>
  <si>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</si>
  <si>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</si>
  <si>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</si>
  <si>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</si>
  <si>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</si>
  <si>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</si>
  <si>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</si>
  <si>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</si>
  <si>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</si>
  <si>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</si>
  <si>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</si>
  <si>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</si>
  <si>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</si>
  <si>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</si>
  <si>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</si>
  <si>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</si>
  <si>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</si>
  <si>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</si>
  <si>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</si>
  <si>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</si>
  <si>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</si>
  <si>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</si>
  <si>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</si>
  <si>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</si>
  <si>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</si>
  <si>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</si>
  <si>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</si>
  <si>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</si>
  <si>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</si>
  <si>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</si>
  <si>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</si>
  <si>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</si>
  <si>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</si>
  <si>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</si>
  <si>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</si>
  <si>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</si>
  <si>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</si>
  <si>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</si>
  <si>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</si>
  <si>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</si>
  <si>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</si>
  <si>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</si>
  <si>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</si>
  <si>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</si>
  <si>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</si>
  <si>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</si>
  <si>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</si>
  <si>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</si>
  <si>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</si>
  <si>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</si>
  <si>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</si>
  <si>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</si>
  <si>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</si>
  <si>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</si>
  <si>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</si>
  <si>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</si>
  <si>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</si>
  <si>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</si>
  <si>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</si>
  <si>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</si>
  <si>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</si>
  <si>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</si>
  <si>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</si>
  <si>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</si>
  <si>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</si>
  <si>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</si>
  <si>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</si>
  <si>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</si>
  <si>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</si>
  <si>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</si>
  <si>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</si>
  <si>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</si>
  <si>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</si>
  <si>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</si>
  <si>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</si>
  <si>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</si>
  <si>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</si>
  <si>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</si>
  <si>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</si>
  <si>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</si>
  <si>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</si>
  <si>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</si>
  <si>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</si>
  <si>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</si>
  <si>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</si>
  <si>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</si>
  <si>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</si>
  <si>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</si>
  <si>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</si>
  <si>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</si>
  <si>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</si>
  <si>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</si>
  <si>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</si>
  <si>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</si>
  <si>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</si>
  <si>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</si>
  <si>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</si>
  <si>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</si>
  <si>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</si>
  <si>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</si>
  <si>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</si>
  <si>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</si>
  <si>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</si>
  <si>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</si>
  <si>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</si>
  <si>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</si>
  <si>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</si>
  <si>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</si>
  <si>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</si>
  <si>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</si>
  <si>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</si>
  <si>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</si>
  <si>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</si>
  <si>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</si>
  <si>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</si>
  <si>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</si>
  <si>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</si>
  <si>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</si>
  <si>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</si>
  <si>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</si>
  <si>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</si>
  <si>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</si>
  <si>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</si>
  <si>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</si>
  <si>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</si>
  <si>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</si>
  <si>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</si>
  <si>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</si>
  <si>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</si>
  <si>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</si>
  <si>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</si>
  <si>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</si>
  <si>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</si>
  <si>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</si>
  <si>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</si>
  <si>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</si>
  <si>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</si>
  <si>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</si>
  <si>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</si>
  <si>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</si>
  <si>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</si>
  <si>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</si>
  <si>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</si>
  <si>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</si>
  <si>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</si>
  <si>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</si>
  <si>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</si>
  <si>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</si>
  <si>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</si>
  <si>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</si>
  <si>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</si>
  <si>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</si>
  <si>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</si>
  <si>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</si>
  <si>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</si>
  <si>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</si>
  <si>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</si>
  <si>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</si>
  <si>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</si>
  <si>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</si>
  <si>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</si>
  <si>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</si>
  <si>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</si>
  <si>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</si>
  <si>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</si>
  <si>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</si>
  <si>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</si>
  <si>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</si>
  <si>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</si>
  <si>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</si>
  <si>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</si>
  <si>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</si>
  <si>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</si>
  <si>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</si>
  <si>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</si>
  <si>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</si>
  <si>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</si>
  <si>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</si>
  <si>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</si>
  <si>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</si>
  <si>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</si>
  <si>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</si>
  <si>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</si>
  <si>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</si>
  <si>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</si>
  <si>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</si>
  <si>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</si>
  <si>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</si>
  <si>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</si>
  <si>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</si>
  <si>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</si>
  <si>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</si>
  <si>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</si>
  <si>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</si>
  <si>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</si>
  <si>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</si>
  <si>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</si>
  <si>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</si>
  <si>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</si>
  <si>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</si>
  <si>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</si>
  <si>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</si>
  <si>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</si>
  <si>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</si>
  <si>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</si>
  <si>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</si>
  <si>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</si>
  <si>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</si>
  <si>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</si>
  <si>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</si>
  <si>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</si>
  <si>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</si>
  <si>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</si>
  <si>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</si>
  <si>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</si>
  <si>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</si>
  <si>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</si>
  <si>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</si>
  <si>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</si>
  <si>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</si>
  <si>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</si>
  <si>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</si>
  <si>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</si>
  <si>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</si>
  <si>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</si>
  <si>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</si>
  <si>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</si>
  <si>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</si>
  <si>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</si>
  <si>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</si>
  <si>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</si>
  <si>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</si>
  <si>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</si>
  <si>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</si>
  <si>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</si>
  <si>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</si>
  <si>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</si>
  <si>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</si>
  <si>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</si>
  <si>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</si>
  <si>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</si>
  <si>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</si>
  <si>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</si>
  <si>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</si>
  <si>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</si>
  <si>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</si>
  <si>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</si>
  <si>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</si>
  <si>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</si>
  <si>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</si>
  <si>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</si>
  <si>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</si>
  <si>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</si>
  <si>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</si>
  <si>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</si>
  <si>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</si>
  <si>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</si>
  <si>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</si>
  <si>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</si>
  <si>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</si>
  <si>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</si>
  <si>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</si>
  <si>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</si>
  <si>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</si>
  <si>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</si>
  <si>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</si>
  <si>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</si>
  <si>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</si>
  <si>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</si>
  <si>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</si>
  <si>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</si>
  <si>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</si>
  <si>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</si>
  <si>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</si>
  <si>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</si>
  <si>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</si>
  <si>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</si>
  <si>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</si>
  <si>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</si>
  <si>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</si>
  <si>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</si>
  <si>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</si>
  <si>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</si>
  <si>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</si>
  <si>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</si>
  <si>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</si>
  <si>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</si>
  <si>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</si>
  <si>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</si>
  <si>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</si>
  <si>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</si>
  <si>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</si>
  <si>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</si>
  <si>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</si>
  <si>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</si>
  <si>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</si>
  <si>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</si>
  <si>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</si>
  <si>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</si>
  <si>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</si>
  <si>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</si>
  <si>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</si>
  <si>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</si>
  <si>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</si>
  <si>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</si>
  <si>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</si>
  <si>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</si>
  <si>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</si>
  <si>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</si>
  <si>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</si>
  <si>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</si>
  <si>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</si>
  <si>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</si>
  <si>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</si>
  <si>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</si>
  <si>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</si>
  <si>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</si>
  <si>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</si>
  <si>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</si>
  <si>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</si>
  <si>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</si>
  <si>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</si>
  <si>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</si>
  <si>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</si>
  <si>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</si>
  <si>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</si>
  <si>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</si>
  <si>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</si>
  <si>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</si>
  <si>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</si>
  <si>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</si>
  <si>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</si>
  <si>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</si>
  <si>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</si>
  <si>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</si>
  <si>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</si>
  <si>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</si>
  <si>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</si>
  <si>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</si>
  <si>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</si>
  <si>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</si>
  <si>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</si>
  <si>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</si>
  <si>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</si>
  <si>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</si>
  <si>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</si>
  <si>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</si>
  <si>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</si>
  <si>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</si>
  <si>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</si>
  <si>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</si>
  <si>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</si>
  <si>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</si>
  <si>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</si>
  <si>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</si>
  <si>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</si>
  <si>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</si>
  <si>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</si>
  <si>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</si>
  <si>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</si>
  <si>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</si>
  <si>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</si>
  <si>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</si>
  <si>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</si>
  <si>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</si>
  <si>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</si>
  <si>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</si>
  <si>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</si>
  <si>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</si>
  <si>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</si>
  <si>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</si>
  <si>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</si>
  <si>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</si>
  <si>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</si>
  <si>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</si>
  <si>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</si>
  <si>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</si>
  <si>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</si>
  <si>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</si>
  <si>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</si>
  <si>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</si>
  <si>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</si>
  <si>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</si>
  <si>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</si>
  <si>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</si>
  <si>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</si>
  <si>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</si>
  <si>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</si>
  <si>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</si>
  <si>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</si>
  <si>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</si>
  <si>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</si>
  <si>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</si>
  <si>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</si>
  <si>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</si>
  <si>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</si>
  <si>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</si>
  <si>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</si>
  <si>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</si>
  <si>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</si>
  <si>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</si>
  <si>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</si>
  <si>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</si>
  <si>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</si>
  <si>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</si>
  <si>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</si>
  <si>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</si>
  <si>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</si>
  <si>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</si>
  <si>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</si>
  <si>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</si>
  <si>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</si>
  <si>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</si>
  <si>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</si>
  <si>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</si>
  <si>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</si>
  <si>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</si>
  <si>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</si>
  <si>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</si>
  <si>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</si>
  <si>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</si>
  <si>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</si>
  <si>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</si>
  <si>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</si>
  <si>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</si>
  <si>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</si>
  <si>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</si>
  <si>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</si>
  <si>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</si>
  <si>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</si>
  <si>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</si>
  <si>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</si>
  <si>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</si>
  <si>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</si>
  <si>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</si>
  <si>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</si>
  <si>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</si>
  <si>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</si>
  <si>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</si>
  <si>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</si>
  <si>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</si>
  <si>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</si>
  <si>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</si>
  <si>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</si>
  <si>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</si>
  <si>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</si>
  <si>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</si>
  <si>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</si>
  <si>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</si>
  <si>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</si>
  <si>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</si>
  <si>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</si>
  <si>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</si>
  <si>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</si>
  <si>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</si>
  <si>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</si>
  <si>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</si>
  <si>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</si>
  <si>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</si>
  <si>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</si>
  <si>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</si>
  <si>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</si>
  <si>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</si>
  <si>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</si>
  <si>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</si>
  <si>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</si>
  <si>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</si>
  <si>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</si>
  <si>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</si>
  <si>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</si>
  <si>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</si>
  <si>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 xml:space="preserve"> ВЛ 10кВ №1  от ПС "Уркута"отпайка Ашты</t>
  </si>
  <si>
    <t>2004</t>
  </si>
  <si>
    <t>Дахадаевский район</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</si>
  <si>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</si>
  <si>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</si>
  <si>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</si>
  <si>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</si>
  <si>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F_prj_109106_47403</t>
  </si>
  <si>
    <t>Реконструкция ВЛ 10кВ №1  от ПС "Уркута"отпайка Ашты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</si>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</sst>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0880"/>
        <c:axId val="125532416"/>
      </c:lineChart>
      <c:catAx>
        <c:axId val="125530880"/>
        <c:scaling>
          <c:orientation val="minMax"/>
        </c:scaling>
        <c:delete val="0"/>
        <c:axPos val="b"/>
        <c:numFmt formatCode="General" sourceLinked="1"/>
        <c:majorTickMark val="out"/>
        <c:minorTickMark val="none"/>
        <c:tickLblPos val="nextTo"/>
        <c:crossAx val="125532416"/>
        <c:crosses val="autoZero"/>
        <c:auto val="1"/>
        <c:lblAlgn val="ctr"/>
        <c:lblOffset val="100"/>
        <c:noMultiLvlLbl val="0"/>
      </c:catAx>
      <c:valAx>
        <c:axId val="125532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880"/>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514</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515</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93.7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v>0.08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F_prj_109106_47403</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7" t="str">
        <f>'1. паспорт местоположение'!A15:C15</f>
        <v>Реконструкция ВЛ 10кВ №1  от ПС "Уркута"отпайка Ашты</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321</v>
      </c>
      <c r="R20" s="126" t="s">
        <v>322</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5" sqref="M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F_prj_109106_47403</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Реконструкция ВЛ 10кВ №1  от ПС "Уркута"отпайка Ашты</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0" sqref="N40"/>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Реконструкция ВЛ 10кВ №1  от ПС "Уркута"отпайка Ашты</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2" t="s">
        <v>1</v>
      </c>
      <c r="B21" s="298" t="s">
        <v>325</v>
      </c>
      <c r="C21" s="299"/>
      <c r="D21" s="298" t="s">
        <v>326</v>
      </c>
      <c r="E21" s="299"/>
      <c r="F21" s="305" t="s">
        <v>313</v>
      </c>
      <c r="G21" s="306"/>
      <c r="H21" s="306"/>
      <c r="I21" s="307"/>
      <c r="J21" s="302" t="s">
        <v>327</v>
      </c>
      <c r="K21" s="298" t="s">
        <v>328</v>
      </c>
      <c r="L21" s="299"/>
      <c r="M21" s="298" t="s">
        <v>329</v>
      </c>
      <c r="N21" s="299"/>
      <c r="O21" s="298" t="s">
        <v>330</v>
      </c>
      <c r="P21" s="299"/>
      <c r="Q21" s="298" t="s">
        <v>331</v>
      </c>
      <c r="R21" s="299"/>
      <c r="S21" s="302" t="s">
        <v>332</v>
      </c>
      <c r="T21" s="302" t="s">
        <v>333</v>
      </c>
      <c r="U21" s="302" t="s">
        <v>334</v>
      </c>
      <c r="V21" s="298" t="s">
        <v>335</v>
      </c>
      <c r="W21" s="299"/>
      <c r="X21" s="305" t="s">
        <v>45</v>
      </c>
      <c r="Y21" s="306"/>
      <c r="Z21" s="305" t="s">
        <v>44</v>
      </c>
      <c r="AA21" s="306"/>
    </row>
    <row r="22" spans="1:27" ht="216" customHeight="1" x14ac:dyDescent="0.25">
      <c r="A22" s="304"/>
      <c r="B22" s="300"/>
      <c r="C22" s="301"/>
      <c r="D22" s="300"/>
      <c r="E22" s="301"/>
      <c r="F22" s="305" t="s">
        <v>336</v>
      </c>
      <c r="G22" s="307"/>
      <c r="H22" s="305" t="s">
        <v>337</v>
      </c>
      <c r="I22" s="307"/>
      <c r="J22" s="303"/>
      <c r="K22" s="300"/>
      <c r="L22" s="301"/>
      <c r="M22" s="300"/>
      <c r="N22" s="301"/>
      <c r="O22" s="300"/>
      <c r="P22" s="301"/>
      <c r="Q22" s="300"/>
      <c r="R22" s="301"/>
      <c r="S22" s="303"/>
      <c r="T22" s="303"/>
      <c r="U22" s="303"/>
      <c r="V22" s="300"/>
      <c r="W22" s="301"/>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9.75" customHeight="1" x14ac:dyDescent="0.25">
      <c r="A25" s="139" t="s">
        <v>292</v>
      </c>
      <c r="B25" s="230" t="s">
        <v>507</v>
      </c>
      <c r="C25" s="230" t="s">
        <v>507</v>
      </c>
      <c r="D25" s="230" t="s">
        <v>507</v>
      </c>
      <c r="E25" s="230" t="s">
        <v>507</v>
      </c>
      <c r="F25" s="231">
        <v>10</v>
      </c>
      <c r="G25" s="231">
        <v>10</v>
      </c>
      <c r="H25" s="231">
        <v>10</v>
      </c>
      <c r="I25" s="231">
        <v>10</v>
      </c>
      <c r="J25" s="232">
        <v>1988</v>
      </c>
      <c r="K25" s="232" t="s">
        <v>18</v>
      </c>
      <c r="L25" s="233" t="s">
        <v>18</v>
      </c>
      <c r="M25" s="234" t="s">
        <v>506</v>
      </c>
      <c r="N25" s="234" t="s">
        <v>506</v>
      </c>
      <c r="O25" s="235" t="s">
        <v>503</v>
      </c>
      <c r="P25" s="236" t="s">
        <v>503</v>
      </c>
      <c r="Q25" s="237">
        <v>4</v>
      </c>
      <c r="R25" s="237">
        <v>4</v>
      </c>
      <c r="S25" s="238" t="s">
        <v>497</v>
      </c>
      <c r="T25" s="238" t="s">
        <v>508</v>
      </c>
      <c r="U25" s="238" t="s">
        <v>13</v>
      </c>
      <c r="V25" s="234" t="s">
        <v>504</v>
      </c>
      <c r="W25" s="234" t="s">
        <v>504</v>
      </c>
      <c r="X25" s="80" t="s">
        <v>505</v>
      </c>
      <c r="Y25" s="80" t="s">
        <v>505</v>
      </c>
      <c r="Z25" s="80" t="s">
        <v>505</v>
      </c>
      <c r="AA25" s="80" t="s">
        <v>505</v>
      </c>
    </row>
    <row r="26" spans="1:27" ht="3" hidden="1"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F_prj_109106_47403</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№1  от ПС "Уркута"отпайка Ашты</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Реконструкция ВЛ 10кВ №1  от ПС "Уркута"отпайка Ашты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9" t="s">
        <v>292</v>
      </c>
      <c r="B26" s="239" t="s">
        <v>292</v>
      </c>
      <c r="C26" s="239" t="s">
        <v>292</v>
      </c>
      <c r="D26" s="239" t="s">
        <v>292</v>
      </c>
      <c r="E26" s="239" t="s">
        <v>292</v>
      </c>
      <c r="F26" s="239" t="s">
        <v>292</v>
      </c>
      <c r="G26" s="239" t="s">
        <v>292</v>
      </c>
      <c r="H26" s="239" t="s">
        <v>292</v>
      </c>
      <c r="I26" s="239" t="s">
        <v>292</v>
      </c>
      <c r="J26" s="239" t="s">
        <v>292</v>
      </c>
      <c r="K26" s="239" t="s">
        <v>292</v>
      </c>
      <c r="L26" s="239" t="s">
        <v>292</v>
      </c>
      <c r="M26" s="239" t="s">
        <v>292</v>
      </c>
      <c r="N26" s="239" t="s">
        <v>292</v>
      </c>
      <c r="O26" s="239" t="s">
        <v>292</v>
      </c>
      <c r="P26" s="239" t="s">
        <v>292</v>
      </c>
      <c r="Q26" s="239" t="s">
        <v>292</v>
      </c>
      <c r="R26" s="239" t="s">
        <v>292</v>
      </c>
      <c r="S26" s="239" t="s">
        <v>292</v>
      </c>
      <c r="T26" s="239" t="s">
        <v>292</v>
      </c>
      <c r="U26" s="239" t="s">
        <v>292</v>
      </c>
      <c r="V26" s="239" t="s">
        <v>292</v>
      </c>
      <c r="W26" s="239" t="s">
        <v>292</v>
      </c>
      <c r="X26" s="239" t="s">
        <v>292</v>
      </c>
      <c r="Y26" s="239" t="s">
        <v>292</v>
      </c>
      <c r="Z26" s="239"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F_prj_109106_47403</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6" t="s">
        <v>371</v>
      </c>
      <c r="F19" s="317"/>
      <c r="G19" s="317"/>
      <c r="H19" s="317"/>
      <c r="I19" s="318"/>
      <c r="J19" s="271" t="s">
        <v>372</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373</v>
      </c>
      <c r="F20" s="125" t="s">
        <v>374</v>
      </c>
      <c r="G20" s="125" t="s">
        <v>375</v>
      </c>
      <c r="H20" s="125" t="s">
        <v>376</v>
      </c>
      <c r="I20" s="125" t="s">
        <v>377</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85" zoomScaleSheetLayoutView="85" workbookViewId="0">
      <selection activeCell="AK66" sqref="AK66:AL6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31" t="s">
        <v>379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380</v>
      </c>
      <c r="AL24" s="331"/>
      <c r="AM24" s="154"/>
      <c r="AN24" s="154"/>
      <c r="AO24" s="155"/>
      <c r="AP24" s="155"/>
      <c r="AQ24" s="155"/>
      <c r="AR24" s="155"/>
      <c r="AS24" s="156"/>
    </row>
    <row r="25" spans="1:45" ht="12.75" customHeight="1" thickBot="1" x14ac:dyDescent="0.3">
      <c r="A25" s="319" t="s">
        <v>381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7"/>
      <c r="AN25" s="322" t="s">
        <v>382</v>
      </c>
      <c r="AO25" s="322"/>
      <c r="AP25" s="322"/>
      <c r="AQ25" s="323"/>
      <c r="AR25" s="323"/>
      <c r="AS25" s="156"/>
    </row>
    <row r="26" spans="1:45" ht="17.25" customHeight="1" thickBot="1" x14ac:dyDescent="0.3">
      <c r="A26" s="324" t="s">
        <v>383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7"/>
      <c r="AN26" s="326" t="s">
        <v>384</v>
      </c>
      <c r="AO26" s="327"/>
      <c r="AP26" s="328"/>
      <c r="AQ26" s="329">
        <v>0</v>
      </c>
      <c r="AR26" s="330"/>
      <c r="AS26" s="156"/>
    </row>
    <row r="27" spans="1:45" ht="17.25" customHeight="1" thickBot="1" x14ac:dyDescent="0.3">
      <c r="A27" s="324" t="s">
        <v>385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7"/>
      <c r="AN27" s="326" t="s">
        <v>386</v>
      </c>
      <c r="AO27" s="327"/>
      <c r="AP27" s="328"/>
      <c r="AQ27" s="329">
        <v>0</v>
      </c>
      <c r="AR27" s="330"/>
      <c r="AS27" s="156"/>
    </row>
    <row r="28" spans="1:45" ht="27.75" customHeight="1" thickBot="1" x14ac:dyDescent="0.3">
      <c r="A28" s="332" t="s">
        <v>387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7"/>
      <c r="AN28" s="335" t="s">
        <v>388</v>
      </c>
      <c r="AO28" s="336"/>
      <c r="AP28" s="337"/>
      <c r="AQ28" s="329">
        <v>0</v>
      </c>
      <c r="AR28" s="330"/>
      <c r="AS28" s="156"/>
    </row>
    <row r="29" spans="1:45" ht="17.25" customHeight="1" thickBot="1" x14ac:dyDescent="0.3">
      <c r="A29" s="338" t="s">
        <v>389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7"/>
      <c r="AN29" s="341"/>
      <c r="AO29" s="342"/>
      <c r="AP29" s="342"/>
      <c r="AQ29" s="329">
        <v>0</v>
      </c>
      <c r="AR29" s="330"/>
      <c r="AS29" s="156"/>
    </row>
    <row r="30" spans="1:45" ht="17.25" customHeight="1" thickBot="1" x14ac:dyDescent="0.3">
      <c r="A30" s="324" t="s">
        <v>390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7"/>
      <c r="AS30" s="156"/>
    </row>
    <row r="31" spans="1:45" ht="17.25" customHeight="1" thickBot="1" x14ac:dyDescent="0.3">
      <c r="A31" s="324" t="s">
        <v>391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7"/>
      <c r="AN31" s="157"/>
      <c r="AO31" s="158"/>
      <c r="AP31" s="158"/>
      <c r="AQ31" s="158"/>
      <c r="AR31" s="158"/>
      <c r="AS31" s="156"/>
    </row>
    <row r="32" spans="1:45" ht="17.25" customHeight="1" thickBot="1" x14ac:dyDescent="0.3">
      <c r="A32" s="324" t="s">
        <v>392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7"/>
      <c r="AN32" s="157"/>
      <c r="AO32" s="157"/>
      <c r="AP32" s="157"/>
      <c r="AQ32" s="157"/>
      <c r="AR32" s="157"/>
      <c r="AS32" s="156"/>
    </row>
    <row r="33" spans="1:45" ht="17.25" customHeight="1" thickBot="1" x14ac:dyDescent="0.3">
      <c r="A33" s="324" t="s">
        <v>393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7"/>
      <c r="AN33" s="157"/>
      <c r="AO33" s="157"/>
      <c r="AP33" s="157"/>
      <c r="AQ33" s="157"/>
      <c r="AR33" s="157"/>
      <c r="AS33" s="156"/>
    </row>
    <row r="34" spans="1:45" ht="17.25" customHeight="1" x14ac:dyDescent="0.25">
      <c r="A34" s="324" t="s">
        <v>394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7"/>
      <c r="AN34" s="157"/>
      <c r="AO34" s="157"/>
      <c r="AP34" s="157"/>
      <c r="AQ34" s="157"/>
      <c r="AR34" s="157"/>
      <c r="AS34" s="15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7"/>
      <c r="AN35" s="157"/>
      <c r="AO35" s="157"/>
      <c r="AP35" s="157"/>
      <c r="AQ35" s="157"/>
      <c r="AR35" s="157"/>
      <c r="AS35" s="156"/>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7"/>
      <c r="AN36" s="157"/>
      <c r="AO36" s="157"/>
      <c r="AP36" s="157"/>
      <c r="AQ36" s="157"/>
      <c r="AR36" s="157"/>
      <c r="AS36" s="156"/>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7"/>
      <c r="AN37" s="157"/>
      <c r="AO37" s="157"/>
      <c r="AP37" s="157"/>
      <c r="AQ37" s="157"/>
      <c r="AR37" s="157"/>
      <c r="AS37" s="156"/>
    </row>
    <row r="38" spans="1:45" ht="17.25" customHeight="1" thickBot="1" x14ac:dyDescent="0.3">
      <c r="A38" s="324" t="s">
        <v>396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7"/>
      <c r="AN38" s="157"/>
      <c r="AO38" s="157"/>
      <c r="AP38" s="157"/>
      <c r="AQ38" s="157"/>
      <c r="AR38" s="157"/>
      <c r="AS38" s="156"/>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7"/>
      <c r="AN39" s="157"/>
      <c r="AO39" s="157"/>
      <c r="AP39" s="157"/>
      <c r="AQ39" s="157"/>
      <c r="AR39" s="157"/>
      <c r="AS39" s="156"/>
    </row>
    <row r="40" spans="1:45" ht="17.25" customHeight="1" thickBot="1" x14ac:dyDescent="0.3">
      <c r="A40" s="319" t="s">
        <v>398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7"/>
      <c r="AN40" s="157"/>
      <c r="AO40" s="157"/>
      <c r="AP40" s="157"/>
      <c r="AQ40" s="157"/>
      <c r="AR40" s="157"/>
      <c r="AS40" s="156"/>
    </row>
    <row r="41" spans="1:45" ht="17.25" customHeight="1" thickBot="1" x14ac:dyDescent="0.3">
      <c r="A41" s="324" t="s">
        <v>399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7"/>
      <c r="AN41" s="157"/>
      <c r="AO41" s="157"/>
      <c r="AP41" s="157"/>
      <c r="AQ41" s="157"/>
      <c r="AR41" s="157"/>
      <c r="AS41" s="156"/>
    </row>
    <row r="42" spans="1:45" ht="17.25" customHeight="1" thickBot="1" x14ac:dyDescent="0.3">
      <c r="A42" s="324" t="s">
        <v>400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7"/>
      <c r="AN42" s="157"/>
      <c r="AO42" s="157"/>
      <c r="AP42" s="157"/>
      <c r="AQ42" s="157"/>
      <c r="AR42" s="157"/>
      <c r="AS42" s="156"/>
    </row>
    <row r="43" spans="1:45" ht="17.25" customHeight="1" thickBot="1" x14ac:dyDescent="0.3">
      <c r="A43" s="324" t="s">
        <v>401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7"/>
      <c r="AN43" s="157"/>
      <c r="AO43" s="157"/>
      <c r="AP43" s="157"/>
      <c r="AQ43" s="157"/>
      <c r="AR43" s="157"/>
      <c r="AS43" s="156"/>
    </row>
    <row r="44" spans="1:45" ht="17.25" customHeight="1" thickBot="1" x14ac:dyDescent="0.3">
      <c r="A44" s="324" t="s">
        <v>402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7"/>
      <c r="AN44" s="157"/>
      <c r="AO44" s="157"/>
      <c r="AP44" s="157"/>
      <c r="AQ44" s="157"/>
      <c r="AR44" s="157"/>
      <c r="AS44" s="156"/>
    </row>
    <row r="45" spans="1:45" ht="17.25" customHeight="1" thickBot="1" x14ac:dyDescent="0.3">
      <c r="A45" s="324" t="s">
        <v>403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7"/>
      <c r="AN45" s="157"/>
      <c r="AO45" s="157"/>
      <c r="AP45" s="157"/>
      <c r="AQ45" s="157"/>
      <c r="AR45" s="157"/>
      <c r="AS45" s="156"/>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7"/>
      <c r="AN46" s="157"/>
      <c r="AO46" s="157"/>
      <c r="AP46" s="157"/>
      <c r="AQ46" s="157"/>
      <c r="AR46" s="157"/>
      <c r="AS46" s="156"/>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59">
        <v>2018</v>
      </c>
      <c r="AP47" s="159" t="s">
        <v>406</v>
      </c>
      <c r="AQ47" s="156"/>
    </row>
    <row r="48" spans="1:45" ht="12" customHeight="1" thickBot="1" x14ac:dyDescent="0.3">
      <c r="A48" s="324" t="s">
        <v>407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4">
        <v>0</v>
      </c>
      <c r="AP48" s="214">
        <v>0</v>
      </c>
      <c r="AQ48" s="156"/>
    </row>
    <row r="49" spans="1:43" ht="12" customHeight="1" thickBot="1" x14ac:dyDescent="0.3">
      <c r="A49" s="324" t="s">
        <v>408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4">
        <v>0</v>
      </c>
      <c r="AP49" s="214">
        <v>0</v>
      </c>
      <c r="AQ49" s="156"/>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54" t="s">
        <v>410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59">
        <v>2018</v>
      </c>
      <c r="AP52" s="159" t="s">
        <v>406</v>
      </c>
      <c r="AQ52" s="156"/>
    </row>
    <row r="53" spans="1:43" ht="11.25" customHeight="1" thickBot="1" x14ac:dyDescent="0.3">
      <c r="A53" s="356" t="s">
        <v>411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6">
        <v>0</v>
      </c>
      <c r="AP53" s="216">
        <v>0</v>
      </c>
      <c r="AQ53" s="156"/>
    </row>
    <row r="54" spans="1:43" ht="12" customHeight="1" thickBot="1" x14ac:dyDescent="0.3">
      <c r="A54" s="324" t="s">
        <v>412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6">
        <v>0</v>
      </c>
      <c r="AP54" s="216">
        <v>0</v>
      </c>
      <c r="AQ54" s="156"/>
    </row>
    <row r="55" spans="1:43" ht="12" customHeight="1" thickBot="1" x14ac:dyDescent="0.3">
      <c r="A55" s="324" t="s">
        <v>413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6">
        <v>0</v>
      </c>
      <c r="AP55" s="216">
        <v>0</v>
      </c>
      <c r="AQ55" s="156"/>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54" t="s">
        <v>415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59">
        <v>2018</v>
      </c>
      <c r="AP58" s="159" t="s">
        <v>406</v>
      </c>
      <c r="AQ58" s="156"/>
    </row>
    <row r="59" spans="1:43" ht="12.75" customHeight="1" thickBot="1" x14ac:dyDescent="0.3">
      <c r="A59" s="358" t="s">
        <v>416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5">
        <v>0</v>
      </c>
      <c r="AP59" s="215">
        <v>0</v>
      </c>
      <c r="AQ59" s="167"/>
    </row>
    <row r="60" spans="1:43" ht="12" customHeight="1" thickBot="1" x14ac:dyDescent="0.3">
      <c r="A60" s="324" t="s">
        <v>417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4">
        <v>0</v>
      </c>
      <c r="AP60" s="214">
        <v>0</v>
      </c>
      <c r="AQ60" s="156"/>
    </row>
    <row r="61" spans="1:43" ht="12" customHeight="1" thickBot="1" x14ac:dyDescent="0.3">
      <c r="A61" s="324" t="s">
        <v>418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4">
        <v>0</v>
      </c>
      <c r="AP61" s="214">
        <v>0</v>
      </c>
      <c r="AQ61" s="156"/>
    </row>
    <row r="62" spans="1:43" ht="12" customHeight="1" x14ac:dyDescent="0.25">
      <c r="A62" s="324" t="s">
        <v>392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4">
        <v>0</v>
      </c>
      <c r="AP62" s="214">
        <v>0</v>
      </c>
      <c r="AQ62" s="15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4"/>
      <c r="AP63" s="214"/>
      <c r="AQ63" s="156"/>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4"/>
      <c r="AP64" s="214"/>
      <c r="AQ64" s="156"/>
    </row>
    <row r="65" spans="1:43" ht="12" customHeight="1" thickBot="1" x14ac:dyDescent="0.3">
      <c r="A65" s="324" t="s">
        <v>419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4">
        <v>0</v>
      </c>
      <c r="AP65" s="214">
        <v>0</v>
      </c>
      <c r="AQ65" s="156"/>
    </row>
    <row r="66" spans="1:43" ht="27.75" customHeight="1" thickBot="1" x14ac:dyDescent="0.3">
      <c r="A66" s="362" t="s">
        <v>420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3">
        <v>0</v>
      </c>
      <c r="AP66" s="213">
        <v>0</v>
      </c>
      <c r="AQ66" s="167"/>
    </row>
    <row r="67" spans="1:43" ht="11.25" customHeight="1" thickBot="1" x14ac:dyDescent="0.3">
      <c r="A67" s="324" t="s">
        <v>421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4">
        <v>0</v>
      </c>
      <c r="AP67" s="214">
        <v>0</v>
      </c>
      <c r="AQ67" s="156"/>
    </row>
    <row r="68" spans="1:43" ht="25.5" customHeight="1" thickBot="1" x14ac:dyDescent="0.3">
      <c r="A68" s="362" t="s">
        <v>422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3">
        <v>0</v>
      </c>
      <c r="AP68" s="213">
        <v>0</v>
      </c>
      <c r="AQ68" s="167"/>
    </row>
    <row r="69" spans="1:43" ht="12" customHeight="1" thickBot="1" x14ac:dyDescent="0.3">
      <c r="A69" s="324" t="s">
        <v>423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4">
        <v>0</v>
      </c>
      <c r="AP69" s="214">
        <v>0</v>
      </c>
      <c r="AQ69" s="156"/>
    </row>
    <row r="70" spans="1:43" ht="12.75" customHeight="1" thickBot="1" x14ac:dyDescent="0.3">
      <c r="A70" s="370" t="s">
        <v>424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3">
        <v>0</v>
      </c>
      <c r="AP70" s="213">
        <v>0</v>
      </c>
      <c r="AQ70" s="167"/>
    </row>
    <row r="71" spans="1:43" ht="12" customHeight="1" thickBot="1" x14ac:dyDescent="0.3">
      <c r="A71" s="324" t="s">
        <v>395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4">
        <v>0</v>
      </c>
      <c r="AP71" s="214">
        <v>0</v>
      </c>
      <c r="AQ71" s="156"/>
    </row>
    <row r="72" spans="1:43" ht="12.75" customHeight="1" thickBot="1" x14ac:dyDescent="0.3">
      <c r="A72" s="367" t="s">
        <v>425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54" t="s">
        <v>426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59">
        <v>2018</v>
      </c>
      <c r="AP74" s="159" t="s">
        <v>406</v>
      </c>
      <c r="AQ74" s="156"/>
    </row>
    <row r="75" spans="1:43" ht="25.5" customHeight="1" thickBot="1" x14ac:dyDescent="0.3">
      <c r="A75" s="362" t="s">
        <v>422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3">
        <v>0</v>
      </c>
      <c r="AP75" s="213">
        <v>0</v>
      </c>
      <c r="AQ75" s="167"/>
    </row>
    <row r="76" spans="1:43" ht="12" customHeight="1" thickBot="1" x14ac:dyDescent="0.3">
      <c r="A76" s="324" t="s">
        <v>421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4">
        <v>0</v>
      </c>
      <c r="AP76" s="214">
        <v>0</v>
      </c>
      <c r="AQ76" s="156"/>
    </row>
    <row r="77" spans="1:43" ht="12" customHeight="1" thickBot="1" x14ac:dyDescent="0.3">
      <c r="A77" s="324" t="s">
        <v>423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4">
        <v>0</v>
      </c>
      <c r="AP77" s="214">
        <v>0</v>
      </c>
      <c r="AQ77" s="156"/>
    </row>
    <row r="78" spans="1:43" ht="12" customHeight="1" thickBot="1" x14ac:dyDescent="0.3">
      <c r="A78" s="324" t="s">
        <v>395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4">
        <v>0</v>
      </c>
      <c r="AP78" s="214">
        <v>0</v>
      </c>
      <c r="AQ78" s="156"/>
    </row>
    <row r="79" spans="1:43" ht="12" customHeight="1" thickBot="1" x14ac:dyDescent="0.3">
      <c r="A79" s="324" t="s">
        <v>427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4">
        <v>0</v>
      </c>
      <c r="AP79" s="214">
        <v>0</v>
      </c>
      <c r="AQ79" s="156"/>
    </row>
    <row r="80" spans="1:43" ht="12" customHeight="1" thickBot="1" x14ac:dyDescent="0.3">
      <c r="A80" s="324" t="s">
        <v>428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4">
        <v>0</v>
      </c>
      <c r="AP80" s="214">
        <v>0</v>
      </c>
      <c r="AQ80" s="156"/>
    </row>
    <row r="81" spans="1:45" ht="12.75" customHeight="1" thickBot="1" x14ac:dyDescent="0.3">
      <c r="A81" s="324" t="s">
        <v>429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4">
        <v>0</v>
      </c>
      <c r="AP81" s="214">
        <v>0</v>
      </c>
      <c r="AQ81" s="156"/>
    </row>
    <row r="82" spans="1:45" ht="12.75" customHeight="1" thickBot="1" x14ac:dyDescent="0.3">
      <c r="A82" s="324" t="s">
        <v>430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4">
        <v>0</v>
      </c>
      <c r="AP82" s="214">
        <v>0</v>
      </c>
      <c r="AQ82" s="156"/>
    </row>
    <row r="83" spans="1:45" ht="12" customHeight="1" thickBot="1" x14ac:dyDescent="0.3">
      <c r="A83" s="370" t="s">
        <v>431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3">
        <v>0</v>
      </c>
      <c r="AP83" s="213">
        <v>0</v>
      </c>
      <c r="AQ83" s="167"/>
    </row>
    <row r="84" spans="1:45" ht="12" customHeight="1" thickBot="1" x14ac:dyDescent="0.3">
      <c r="A84" s="370" t="s">
        <v>432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3">
        <v>0</v>
      </c>
      <c r="AP84" s="213">
        <v>0</v>
      </c>
      <c r="AQ84" s="167"/>
    </row>
    <row r="85" spans="1:45" ht="12" customHeight="1" thickBot="1" x14ac:dyDescent="0.3">
      <c r="A85" s="324" t="s">
        <v>433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4">
        <v>0</v>
      </c>
      <c r="AP85" s="214">
        <v>0</v>
      </c>
      <c r="AQ85" s="154"/>
    </row>
    <row r="86" spans="1:45" ht="27.75" customHeight="1" thickBot="1" x14ac:dyDescent="0.3">
      <c r="A86" s="362" t="s">
        <v>434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3">
        <v>0</v>
      </c>
      <c r="AP86" s="213">
        <v>0</v>
      </c>
      <c r="AQ86" s="167"/>
    </row>
    <row r="87" spans="1:45" ht="15.75" thickBot="1" x14ac:dyDescent="0.3">
      <c r="A87" s="362" t="s">
        <v>435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3">
        <v>0</v>
      </c>
      <c r="AP87" s="213">
        <v>0</v>
      </c>
      <c r="AQ87" s="167"/>
    </row>
    <row r="88" spans="1:45" ht="14.25" customHeight="1" thickBot="1" x14ac:dyDescent="0.3">
      <c r="A88" s="372" t="s">
        <v>436</v>
      </c>
      <c r="B88" s="373"/>
      <c r="C88" s="373"/>
      <c r="D88" s="37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5">
        <v>0</v>
      </c>
      <c r="AL88" s="365"/>
      <c r="AM88" s="365">
        <v>0</v>
      </c>
      <c r="AN88" s="365"/>
      <c r="AO88" s="213">
        <v>0</v>
      </c>
      <c r="AP88" s="213">
        <v>0</v>
      </c>
      <c r="AQ88" s="167"/>
    </row>
    <row r="89" spans="1:45" ht="15.75" thickBot="1" x14ac:dyDescent="0.3">
      <c r="A89" s="372" t="s">
        <v>437</v>
      </c>
      <c r="B89" s="373"/>
      <c r="C89" s="373"/>
      <c r="D89" s="37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5">
        <v>0</v>
      </c>
      <c r="AL89" s="365"/>
      <c r="AM89" s="365">
        <v>0</v>
      </c>
      <c r="AN89" s="365"/>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65">
        <v>0</v>
      </c>
      <c r="AL90" s="365"/>
      <c r="AM90" s="365">
        <v>0</v>
      </c>
      <c r="AN90" s="365"/>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22" zoomScale="70" zoomScaleSheetLayoutView="70" workbookViewId="0">
      <selection activeCell="E28" sqref="E28"/>
    </sheetView>
  </sheetViews>
  <sheetFormatPr defaultRowHeight="15.75" x14ac:dyDescent="0.25"/>
  <cols>
    <col min="1" max="1" width="9.140625" style="67"/>
    <col min="2" max="2" width="37.7109375" style="67" customWidth="1"/>
    <col min="3" max="10" width="14.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F_prj_109106_47403</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Реконструкция ВЛ 10кВ №1  от ПС "Уркута"отпайка Ашты</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41942</v>
      </c>
      <c r="F39" s="225">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41943</v>
      </c>
      <c r="F42" s="225">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42004</v>
      </c>
      <c r="F50" s="225">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42004</v>
      </c>
      <c r="F53" s="225">
        <v>42004</v>
      </c>
      <c r="G53" s="228">
        <v>1</v>
      </c>
      <c r="H53" s="228">
        <v>1</v>
      </c>
      <c r="I53" s="112" t="s">
        <v>292</v>
      </c>
      <c r="J53" s="112" t="s">
        <v>292</v>
      </c>
    </row>
    <row r="54" spans="1:10" ht="46.5" customHeight="1" x14ac:dyDescent="0.25">
      <c r="A54" s="91" t="s">
        <v>231</v>
      </c>
      <c r="B54" s="95" t="s">
        <v>115</v>
      </c>
      <c r="C54" s="112" t="s">
        <v>292</v>
      </c>
      <c r="D54" s="112" t="s">
        <v>292</v>
      </c>
      <c r="E54" s="225">
        <v>42004</v>
      </c>
      <c r="F54" s="225">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85" zoomScaleNormal="70" zoomScaleSheetLayoutView="85" workbookViewId="0">
      <selection activeCell="I29" sqref="I29"/>
    </sheetView>
  </sheetViews>
  <sheetFormatPr defaultColWidth="9.140625" defaultRowHeight="15.75" x14ac:dyDescent="0.25"/>
  <cols>
    <col min="1" max="1" width="9.140625" style="67"/>
    <col min="2" max="2" width="57.85546875" style="67" customWidth="1"/>
    <col min="3" max="13" width="14.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386" t="s">
        <v>291</v>
      </c>
      <c r="B4" s="387"/>
      <c r="C4" s="387"/>
      <c r="D4" s="387"/>
      <c r="E4" s="387"/>
      <c r="F4" s="387"/>
      <c r="G4" s="387"/>
      <c r="H4" s="387"/>
      <c r="I4" s="387"/>
      <c r="J4" s="387"/>
      <c r="K4" s="387"/>
      <c r="L4" s="387"/>
      <c r="M4" s="388"/>
    </row>
    <row r="5" spans="1:13" s="118" customFormat="1" ht="18.75" x14ac:dyDescent="0.3">
      <c r="A5" s="179"/>
      <c r="B5" s="179"/>
      <c r="C5" s="179"/>
      <c r="D5" s="179"/>
      <c r="E5" s="193"/>
      <c r="F5" s="179"/>
      <c r="G5" s="179"/>
      <c r="H5" s="180"/>
      <c r="I5" s="179"/>
      <c r="J5" s="180"/>
      <c r="K5" s="179"/>
      <c r="L5" s="192"/>
      <c r="M5" s="194"/>
    </row>
    <row r="6" spans="1:13" s="118" customFormat="1" ht="18.75" x14ac:dyDescent="0.25">
      <c r="A6" s="396" t="s">
        <v>5</v>
      </c>
      <c r="B6" s="397"/>
      <c r="C6" s="397"/>
      <c r="D6" s="397"/>
      <c r="E6" s="397"/>
      <c r="F6" s="397"/>
      <c r="G6" s="397"/>
      <c r="H6" s="397"/>
      <c r="I6" s="397"/>
      <c r="J6" s="397"/>
      <c r="K6" s="397"/>
      <c r="L6" s="397"/>
      <c r="M6" s="398"/>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392" t="str">
        <f>'1. паспорт местоположение'!A12:C12</f>
        <v>F_prj_109106_47403</v>
      </c>
      <c r="B11" s="393"/>
      <c r="C11" s="393"/>
      <c r="D11" s="393"/>
      <c r="E11" s="393"/>
      <c r="F11" s="393"/>
      <c r="G11" s="393"/>
      <c r="H11" s="393"/>
      <c r="I11" s="393"/>
      <c r="J11" s="393"/>
      <c r="K11" s="393"/>
      <c r="L11" s="393"/>
      <c r="M11" s="394"/>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9" t="str">
        <f>'1. паспорт местоположение'!A15:C15</f>
        <v>Реконструкция ВЛ 10кВ №1  от ПС "Уркута"отпайка Ашты</v>
      </c>
      <c r="B14" s="400"/>
      <c r="C14" s="400"/>
      <c r="D14" s="400"/>
      <c r="E14" s="400"/>
      <c r="F14" s="400"/>
      <c r="G14" s="400"/>
      <c r="H14" s="400"/>
      <c r="I14" s="400"/>
      <c r="J14" s="400"/>
      <c r="K14" s="400"/>
      <c r="L14" s="400"/>
      <c r="M14" s="401"/>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4" t="s">
        <v>261</v>
      </c>
      <c r="B18" s="404"/>
      <c r="C18" s="404"/>
      <c r="D18" s="404"/>
      <c r="E18" s="404"/>
      <c r="F18" s="404"/>
      <c r="G18" s="404"/>
      <c r="H18" s="404"/>
      <c r="I18" s="404"/>
      <c r="J18" s="404"/>
      <c r="K18" s="404"/>
      <c r="L18" s="404"/>
      <c r="M18" s="404"/>
    </row>
    <row r="19" spans="1:16" x14ac:dyDescent="0.25">
      <c r="A19" s="205"/>
      <c r="B19" s="191"/>
      <c r="C19" s="191"/>
      <c r="D19" s="206"/>
      <c r="E19" s="191"/>
      <c r="F19" s="206"/>
      <c r="G19" s="191"/>
      <c r="H19" s="208"/>
      <c r="I19" s="208"/>
      <c r="J19" s="207"/>
      <c r="K19" s="191"/>
      <c r="L19" s="191"/>
      <c r="M19" s="190"/>
    </row>
    <row r="20" spans="1:16" ht="33" customHeight="1" x14ac:dyDescent="0.25">
      <c r="A20" s="402" t="s">
        <v>113</v>
      </c>
      <c r="B20" s="402" t="s">
        <v>112</v>
      </c>
      <c r="C20" s="376" t="s">
        <v>111</v>
      </c>
      <c r="D20" s="376"/>
      <c r="E20" s="382" t="s">
        <v>110</v>
      </c>
      <c r="F20" s="382"/>
      <c r="G20" s="402" t="s">
        <v>447</v>
      </c>
      <c r="H20" s="409" t="s">
        <v>289</v>
      </c>
      <c r="I20" s="410"/>
      <c r="J20" s="410"/>
      <c r="K20" s="410"/>
      <c r="L20" s="405" t="s">
        <v>109</v>
      </c>
      <c r="M20" s="406"/>
      <c r="N20" s="72"/>
      <c r="O20" s="72"/>
      <c r="P20" s="72"/>
    </row>
    <row r="21" spans="1:16" ht="68.45"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229" t="s">
        <v>446</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1.1535499577999999</v>
      </c>
      <c r="D24" s="113">
        <f t="shared" si="0"/>
        <v>0</v>
      </c>
      <c r="E24" s="113">
        <f t="shared" si="0"/>
        <v>1.1535499577999999</v>
      </c>
      <c r="F24" s="113">
        <f t="shared" si="0"/>
        <v>0</v>
      </c>
      <c r="G24" s="113">
        <f>SUM(G25:G29)</f>
        <v>1.0704010513</v>
      </c>
      <c r="H24" s="113">
        <v>1.1499999999999999</v>
      </c>
      <c r="I24" s="240">
        <v>4</v>
      </c>
      <c r="J24" s="113">
        <v>0</v>
      </c>
      <c r="K24" s="240">
        <v>0</v>
      </c>
      <c r="L24" s="113">
        <f t="shared" ref="L24:M24" si="1">SUM(L25:L29)</f>
        <v>1.1499999999999999</v>
      </c>
      <c r="M24" s="113">
        <f t="shared" si="1"/>
        <v>0</v>
      </c>
    </row>
    <row r="25" spans="1:16" ht="24" customHeight="1" x14ac:dyDescent="0.25">
      <c r="A25" s="102" t="s">
        <v>106</v>
      </c>
      <c r="B25" s="103" t="s">
        <v>105</v>
      </c>
      <c r="C25" s="113" t="s">
        <v>292</v>
      </c>
      <c r="D25" s="113">
        <v>0</v>
      </c>
      <c r="E25" s="113">
        <v>0</v>
      </c>
      <c r="F25" s="113">
        <v>0</v>
      </c>
      <c r="G25" s="113">
        <v>0</v>
      </c>
      <c r="H25" s="113">
        <v>0</v>
      </c>
      <c r="I25" s="240" t="s">
        <v>292</v>
      </c>
      <c r="J25" s="113">
        <v>0</v>
      </c>
      <c r="K25" s="240">
        <v>0</v>
      </c>
      <c r="L25" s="113" t="s">
        <v>292</v>
      </c>
      <c r="M25" s="113">
        <v>0</v>
      </c>
    </row>
    <row r="26" spans="1:16" x14ac:dyDescent="0.25">
      <c r="A26" s="102" t="s">
        <v>104</v>
      </c>
      <c r="B26" s="103" t="s">
        <v>103</v>
      </c>
      <c r="C26" s="113" t="s">
        <v>292</v>
      </c>
      <c r="D26" s="113">
        <v>0</v>
      </c>
      <c r="E26" s="113">
        <v>0</v>
      </c>
      <c r="F26" s="113">
        <v>0</v>
      </c>
      <c r="G26" s="113">
        <v>0</v>
      </c>
      <c r="H26" s="113">
        <v>0</v>
      </c>
      <c r="I26" s="240" t="s">
        <v>292</v>
      </c>
      <c r="J26" s="113">
        <v>0</v>
      </c>
      <c r="K26" s="240">
        <v>0</v>
      </c>
      <c r="L26" s="113" t="s">
        <v>292</v>
      </c>
      <c r="M26" s="113">
        <v>0</v>
      </c>
    </row>
    <row r="27" spans="1:16" ht="31.5" x14ac:dyDescent="0.25">
      <c r="A27" s="102" t="s">
        <v>102</v>
      </c>
      <c r="B27" s="103" t="s">
        <v>212</v>
      </c>
      <c r="C27" s="242">
        <v>1.1535499577999999</v>
      </c>
      <c r="D27" s="113">
        <v>0</v>
      </c>
      <c r="E27" s="242">
        <v>1.1535499577999999</v>
      </c>
      <c r="F27" s="113">
        <f>J27</f>
        <v>0</v>
      </c>
      <c r="G27" s="113">
        <v>1.0704010513</v>
      </c>
      <c r="H27" s="113">
        <v>1.1499999999999999</v>
      </c>
      <c r="I27" s="240">
        <v>4</v>
      </c>
      <c r="J27" s="113">
        <v>0</v>
      </c>
      <c r="K27" s="240">
        <v>0</v>
      </c>
      <c r="L27" s="113">
        <f>H27</f>
        <v>1.1499999999999999</v>
      </c>
      <c r="M27" s="113">
        <f>J27</f>
        <v>0</v>
      </c>
    </row>
    <row r="28" spans="1:16" x14ac:dyDescent="0.25">
      <c r="A28" s="102" t="s">
        <v>101</v>
      </c>
      <c r="B28" s="103" t="s">
        <v>100</v>
      </c>
      <c r="C28" s="113" t="s">
        <v>292</v>
      </c>
      <c r="D28" s="113">
        <v>0</v>
      </c>
      <c r="E28" s="113">
        <v>0</v>
      </c>
      <c r="F28" s="113">
        <v>0</v>
      </c>
      <c r="G28" s="113">
        <v>0</v>
      </c>
      <c r="H28" s="113" t="s">
        <v>292</v>
      </c>
      <c r="I28" s="240" t="s">
        <v>292</v>
      </c>
      <c r="J28" s="113">
        <v>0</v>
      </c>
      <c r="K28" s="240">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40">
        <v>0</v>
      </c>
      <c r="L29" s="113" t="s">
        <v>292</v>
      </c>
      <c r="M29" s="113">
        <v>0</v>
      </c>
    </row>
    <row r="30" spans="1:16" ht="47.25" x14ac:dyDescent="0.25">
      <c r="A30" s="100" t="s">
        <v>17</v>
      </c>
      <c r="B30" s="101" t="s">
        <v>97</v>
      </c>
      <c r="C30" s="113" t="s">
        <v>292</v>
      </c>
      <c r="D30" s="113">
        <f t="shared" ref="D30:M30" si="2">SUM(D31:D34)</f>
        <v>0.97758471000000002</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6.8430929700000004E-2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0.78206776800000011</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43">
        <v>0</v>
      </c>
      <c r="H33" s="113" t="s">
        <v>292</v>
      </c>
      <c r="I33" s="113" t="s">
        <v>292</v>
      </c>
      <c r="J33" s="113">
        <v>0</v>
      </c>
      <c r="K33" s="113">
        <v>0</v>
      </c>
      <c r="L33" s="113" t="s">
        <v>292</v>
      </c>
      <c r="M33" s="113">
        <v>0</v>
      </c>
    </row>
    <row r="34" spans="1:13" ht="31.5" customHeight="1" x14ac:dyDescent="0.25">
      <c r="A34" s="100" t="s">
        <v>90</v>
      </c>
      <c r="B34" s="103" t="s">
        <v>89</v>
      </c>
      <c r="C34" s="113" t="s">
        <v>292</v>
      </c>
      <c r="D34" s="113">
        <v>0.12708601229999994</v>
      </c>
      <c r="E34" s="113">
        <v>0</v>
      </c>
      <c r="F34" s="113">
        <v>0</v>
      </c>
      <c r="G34" s="243">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4</v>
      </c>
      <c r="E35" s="113">
        <f t="shared" si="3"/>
        <v>0</v>
      </c>
      <c r="F35" s="113">
        <f t="shared" si="3"/>
        <v>0</v>
      </c>
      <c r="G35" s="113">
        <f t="shared" si="3"/>
        <v>4</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4</v>
      </c>
      <c r="E39" s="113">
        <v>0</v>
      </c>
      <c r="F39" s="113">
        <v>0</v>
      </c>
      <c r="G39" s="113">
        <v>4</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4</v>
      </c>
      <c r="E43" s="113">
        <f t="shared" si="4"/>
        <v>0</v>
      </c>
      <c r="F43" s="113">
        <f t="shared" si="4"/>
        <v>0</v>
      </c>
      <c r="G43" s="113">
        <f t="shared" si="4"/>
        <v>4</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4</v>
      </c>
      <c r="E47" s="113">
        <v>0</v>
      </c>
      <c r="F47" s="113">
        <v>0</v>
      </c>
      <c r="G47" s="113">
        <v>4</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0.97758471000000002</v>
      </c>
      <c r="E51" s="113">
        <f t="shared" ref="E51:M51" si="5">E52</f>
        <v>0.97758471000000002</v>
      </c>
      <c r="F51" s="113">
        <f t="shared" si="5"/>
        <v>0</v>
      </c>
      <c r="G51" s="113">
        <f t="shared" si="5"/>
        <v>0.97758471000000002</v>
      </c>
      <c r="H51" s="113" t="str">
        <f t="shared" si="5"/>
        <v>нд</v>
      </c>
      <c r="I51" s="113" t="str">
        <f t="shared" si="5"/>
        <v>нд</v>
      </c>
      <c r="J51" s="113">
        <f t="shared" si="5"/>
        <v>0</v>
      </c>
      <c r="K51" s="113">
        <f t="shared" si="5"/>
        <v>0</v>
      </c>
      <c r="L51" s="113" t="str">
        <f t="shared" si="5"/>
        <v>нд</v>
      </c>
      <c r="M51" s="113">
        <f t="shared" si="5"/>
        <v>0</v>
      </c>
    </row>
    <row r="52" spans="1:13" x14ac:dyDescent="0.25">
      <c r="A52" s="102" t="s">
        <v>63</v>
      </c>
      <c r="B52" s="103" t="s">
        <v>62</v>
      </c>
      <c r="C52" s="113" t="s">
        <v>292</v>
      </c>
      <c r="D52" s="113">
        <v>0.97758471000000002</v>
      </c>
      <c r="E52" s="113">
        <v>0.97758471000000002</v>
      </c>
      <c r="F52" s="113">
        <v>0</v>
      </c>
      <c r="G52" s="113">
        <v>0.97758471000000002</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4</v>
      </c>
      <c r="E56" s="113">
        <v>4</v>
      </c>
      <c r="F56" s="113">
        <v>0</v>
      </c>
      <c r="G56" s="113">
        <v>4</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t="s">
        <v>292</v>
      </c>
      <c r="I59" s="113" t="s">
        <v>292</v>
      </c>
      <c r="J59" s="113">
        <f t="shared" si="6"/>
        <v>0</v>
      </c>
      <c r="K59" s="113">
        <f t="shared" si="6"/>
        <v>0</v>
      </c>
      <c r="L59" s="113" t="s">
        <v>292</v>
      </c>
      <c r="M59" s="113">
        <f t="shared" si="6"/>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T33" sqref="T33"/>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17" t="s">
        <v>448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8" customFormat="1" ht="58.5" customHeight="1" x14ac:dyDescent="0.25">
      <c r="A22" s="418" t="s">
        <v>449</v>
      </c>
      <c r="B22" s="421" t="s">
        <v>450</v>
      </c>
      <c r="C22" s="418" t="s">
        <v>451</v>
      </c>
      <c r="D22" s="418" t="s">
        <v>452</v>
      </c>
      <c r="E22" s="424" t="s">
        <v>453</v>
      </c>
      <c r="F22" s="425"/>
      <c r="G22" s="425"/>
      <c r="H22" s="425"/>
      <c r="I22" s="425"/>
      <c r="J22" s="425"/>
      <c r="K22" s="425"/>
      <c r="L22" s="426"/>
      <c r="M22" s="418" t="s">
        <v>454</v>
      </c>
      <c r="N22" s="418" t="s">
        <v>455</v>
      </c>
      <c r="O22" s="418" t="s">
        <v>456</v>
      </c>
      <c r="P22" s="428" t="s">
        <v>457</v>
      </c>
      <c r="Q22" s="428" t="s">
        <v>458</v>
      </c>
      <c r="R22" s="428" t="s">
        <v>459</v>
      </c>
      <c r="S22" s="428" t="s">
        <v>460</v>
      </c>
      <c r="T22" s="428"/>
      <c r="U22" s="431" t="s">
        <v>461</v>
      </c>
      <c r="V22" s="431" t="s">
        <v>462</v>
      </c>
      <c r="W22" s="428" t="s">
        <v>463</v>
      </c>
      <c r="X22" s="428" t="s">
        <v>464</v>
      </c>
      <c r="Y22" s="428" t="s">
        <v>465</v>
      </c>
      <c r="Z22" s="427" t="s">
        <v>466</v>
      </c>
      <c r="AA22" s="428" t="s">
        <v>467</v>
      </c>
      <c r="AB22" s="428" t="s">
        <v>468</v>
      </c>
      <c r="AC22" s="428" t="s">
        <v>469</v>
      </c>
      <c r="AD22" s="428" t="s">
        <v>470</v>
      </c>
      <c r="AE22" s="428" t="s">
        <v>471</v>
      </c>
      <c r="AF22" s="428" t="s">
        <v>472</v>
      </c>
      <c r="AG22" s="428"/>
      <c r="AH22" s="428"/>
      <c r="AI22" s="428"/>
      <c r="AJ22" s="428"/>
      <c r="AK22" s="428"/>
      <c r="AL22" s="428" t="s">
        <v>473</v>
      </c>
      <c r="AM22" s="428"/>
      <c r="AN22" s="428"/>
      <c r="AO22" s="428"/>
      <c r="AP22" s="428" t="s">
        <v>474</v>
      </c>
      <c r="AQ22" s="428"/>
      <c r="AR22" s="428" t="s">
        <v>475</v>
      </c>
      <c r="AS22" s="428" t="s">
        <v>476</v>
      </c>
      <c r="AT22" s="428" t="s">
        <v>477</v>
      </c>
      <c r="AU22" s="428" t="s">
        <v>478</v>
      </c>
      <c r="AV22" s="438" t="s">
        <v>479</v>
      </c>
    </row>
    <row r="23" spans="1:48" s="218" customFormat="1" ht="64.5" customHeight="1" x14ac:dyDescent="0.25">
      <c r="A23" s="419"/>
      <c r="B23" s="422"/>
      <c r="C23" s="419"/>
      <c r="D23" s="419"/>
      <c r="E23" s="436" t="s">
        <v>480</v>
      </c>
      <c r="F23" s="434" t="s">
        <v>55</v>
      </c>
      <c r="G23" s="434" t="s">
        <v>54</v>
      </c>
      <c r="H23" s="434" t="s">
        <v>53</v>
      </c>
      <c r="I23" s="432" t="s">
        <v>481</v>
      </c>
      <c r="J23" s="432" t="s">
        <v>482</v>
      </c>
      <c r="K23" s="432" t="s">
        <v>483</v>
      </c>
      <c r="L23" s="434" t="s">
        <v>377</v>
      </c>
      <c r="M23" s="419"/>
      <c r="N23" s="419"/>
      <c r="O23" s="419"/>
      <c r="P23" s="428"/>
      <c r="Q23" s="428"/>
      <c r="R23" s="428"/>
      <c r="S23" s="429" t="s">
        <v>0</v>
      </c>
      <c r="T23" s="429" t="s">
        <v>446</v>
      </c>
      <c r="U23" s="431"/>
      <c r="V23" s="431"/>
      <c r="W23" s="428"/>
      <c r="X23" s="428"/>
      <c r="Y23" s="428"/>
      <c r="Z23" s="428"/>
      <c r="AA23" s="428"/>
      <c r="AB23" s="428"/>
      <c r="AC23" s="428"/>
      <c r="AD23" s="428"/>
      <c r="AE23" s="428"/>
      <c r="AF23" s="428" t="s">
        <v>484</v>
      </c>
      <c r="AG23" s="428"/>
      <c r="AH23" s="428" t="s">
        <v>485</v>
      </c>
      <c r="AI23" s="428"/>
      <c r="AJ23" s="418" t="s">
        <v>486</v>
      </c>
      <c r="AK23" s="418" t="s">
        <v>487</v>
      </c>
      <c r="AL23" s="418" t="s">
        <v>488</v>
      </c>
      <c r="AM23" s="418" t="s">
        <v>489</v>
      </c>
      <c r="AN23" s="418" t="s">
        <v>490</v>
      </c>
      <c r="AO23" s="418" t="s">
        <v>491</v>
      </c>
      <c r="AP23" s="418" t="s">
        <v>492</v>
      </c>
      <c r="AQ23" s="440" t="s">
        <v>446</v>
      </c>
      <c r="AR23" s="428"/>
      <c r="AS23" s="428"/>
      <c r="AT23" s="428"/>
      <c r="AU23" s="428"/>
      <c r="AV23" s="439"/>
    </row>
    <row r="24" spans="1:48" s="218"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19" t="s">
        <v>493</v>
      </c>
      <c r="AG24" s="219" t="s">
        <v>494</v>
      </c>
      <c r="AH24" s="220" t="s">
        <v>0</v>
      </c>
      <c r="AI24" s="220" t="s">
        <v>446</v>
      </c>
      <c r="AJ24" s="420"/>
      <c r="AK24" s="420"/>
      <c r="AL24" s="420"/>
      <c r="AM24" s="420"/>
      <c r="AN24" s="420"/>
      <c r="AO24" s="420"/>
      <c r="AP24" s="420"/>
      <c r="AQ24" s="441"/>
      <c r="AR24" s="428"/>
      <c r="AS24" s="428"/>
      <c r="AT24" s="428"/>
      <c r="AU24" s="428"/>
      <c r="AV24" s="439"/>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F_prj_109106_47403</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№1  от ПС "Уркута"отпайка Ашты</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6" t="s">
        <v>163</v>
      </c>
      <c r="B21" s="247" t="str">
        <f>A15</f>
        <v>Реконструкция ВЛ 10кВ №1  от ПС "Уркута"отпайка Ашты</v>
      </c>
    </row>
    <row r="22" spans="1:2" x14ac:dyDescent="0.25">
      <c r="A22" s="246" t="s">
        <v>164</v>
      </c>
      <c r="B22" s="247" t="str">
        <f>'1. паспорт местоположение'!C27</f>
        <v>Дахадаевский район</v>
      </c>
    </row>
    <row r="23" spans="1:2" x14ac:dyDescent="0.25">
      <c r="A23" s="246" t="s">
        <v>160</v>
      </c>
      <c r="B23" s="247" t="s">
        <v>290</v>
      </c>
    </row>
    <row r="24" spans="1:2" x14ac:dyDescent="0.25">
      <c r="A24" s="246" t="s">
        <v>165</v>
      </c>
      <c r="B24" s="247" t="s">
        <v>292</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3" t="s">
        <v>292</v>
      </c>
    </row>
    <row r="74" spans="1:2" x14ac:dyDescent="0.25">
      <c r="A74" s="252" t="s">
        <v>204</v>
      </c>
      <c r="B74" s="443"/>
    </row>
    <row r="75" spans="1:2" x14ac:dyDescent="0.25">
      <c r="A75" s="252" t="s">
        <v>205</v>
      </c>
      <c r="B75" s="443"/>
    </row>
    <row r="76" spans="1:2" x14ac:dyDescent="0.25">
      <c r="A76" s="252" t="s">
        <v>206</v>
      </c>
      <c r="B76" s="443"/>
    </row>
    <row r="77" spans="1:2" x14ac:dyDescent="0.25">
      <c r="A77" s="252" t="s">
        <v>207</v>
      </c>
      <c r="B77" s="443"/>
    </row>
    <row r="78" spans="1:2" x14ac:dyDescent="0.25">
      <c r="A78" s="256"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2016-11-10T08:40:00Z</dcterms:modified>
</cp:coreProperties>
</file>